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295" windowHeight="7680"/>
  </bookViews>
  <sheets>
    <sheet name="тек" sheetId="1" r:id="rId1"/>
  </sheets>
  <definedNames>
    <definedName name="_xlnm.Print_Area" localSheetId="0">тек!$A$1:$L$39</definedName>
  </definedNames>
  <calcPr calcId="124519" fullPrecision="0"/>
</workbook>
</file>

<file path=xl/calcChain.xml><?xml version="1.0" encoding="utf-8"?>
<calcChain xmlns="http://schemas.openxmlformats.org/spreadsheetml/2006/main">
  <c r="F39" i="1"/>
  <c r="D39"/>
  <c r="E39"/>
  <c r="G39"/>
  <c r="H39"/>
  <c r="I39"/>
  <c r="C39"/>
  <c r="L38"/>
  <c r="K38"/>
  <c r="J38"/>
  <c r="I38"/>
  <c r="L37"/>
  <c r="K37"/>
  <c r="J37"/>
  <c r="I37"/>
  <c r="L36"/>
  <c r="K36"/>
  <c r="J36"/>
  <c r="I36"/>
  <c r="L35"/>
  <c r="K35"/>
  <c r="J35"/>
  <c r="I35"/>
  <c r="L22"/>
  <c r="L14"/>
  <c r="K14"/>
  <c r="I12"/>
  <c r="J12"/>
  <c r="K12"/>
  <c r="L12"/>
  <c r="L9"/>
  <c r="L10"/>
  <c r="L11"/>
  <c r="L15"/>
  <c r="L16"/>
  <c r="L17"/>
  <c r="L18"/>
  <c r="L19"/>
  <c r="L20"/>
  <c r="L21"/>
  <c r="L23"/>
  <c r="L24"/>
  <c r="L25"/>
  <c r="L26"/>
  <c r="L27"/>
  <c r="L29"/>
  <c r="L30"/>
  <c r="L31"/>
  <c r="L32"/>
  <c r="L33"/>
  <c r="L34"/>
  <c r="L8"/>
  <c r="K34"/>
  <c r="K29"/>
  <c r="J29"/>
  <c r="I8"/>
  <c r="K32"/>
  <c r="J32"/>
  <c r="I32"/>
  <c r="J34"/>
  <c r="I34"/>
  <c r="K33"/>
  <c r="J33"/>
  <c r="I33"/>
  <c r="K27"/>
  <c r="K8"/>
  <c r="J8"/>
  <c r="I31"/>
  <c r="J31"/>
  <c r="K31"/>
  <c r="L39" l="1"/>
  <c r="K39"/>
  <c r="K9"/>
  <c r="K10"/>
  <c r="K11"/>
  <c r="K15"/>
  <c r="K16"/>
  <c r="K17"/>
  <c r="K18"/>
  <c r="K19"/>
  <c r="K20"/>
  <c r="K21"/>
  <c r="K22"/>
  <c r="K23"/>
  <c r="K24"/>
  <c r="K25"/>
  <c r="K26"/>
  <c r="K30"/>
  <c r="I11"/>
  <c r="J22"/>
  <c r="I9"/>
  <c r="J9"/>
  <c r="I10"/>
  <c r="J10"/>
  <c r="J11"/>
  <c r="I14"/>
  <c r="J14"/>
  <c r="I15"/>
  <c r="J15"/>
  <c r="I16"/>
  <c r="J16"/>
  <c r="I17"/>
  <c r="J17"/>
  <c r="I18"/>
  <c r="J18"/>
  <c r="I19"/>
  <c r="J19"/>
  <c r="I20"/>
  <c r="J20"/>
  <c r="I21"/>
  <c r="J21"/>
  <c r="I22"/>
  <c r="I23"/>
  <c r="J23"/>
  <c r="I24"/>
  <c r="J24"/>
  <c r="I25"/>
  <c r="J25"/>
  <c r="I26"/>
  <c r="J26"/>
  <c r="I27"/>
  <c r="J27"/>
  <c r="I29"/>
  <c r="I30"/>
  <c r="J30"/>
  <c r="J39" l="1"/>
</calcChain>
</file>

<file path=xl/sharedStrings.xml><?xml version="1.0" encoding="utf-8"?>
<sst xmlns="http://schemas.openxmlformats.org/spreadsheetml/2006/main" count="54" uniqueCount="47">
  <si>
    <t>Наименование городов и районов области</t>
  </si>
  <si>
    <t>Субвенции всего</t>
  </si>
  <si>
    <t xml:space="preserve">утверждено </t>
  </si>
  <si>
    <t>исполнено</t>
  </si>
  <si>
    <t>ИТОГО</t>
  </si>
  <si>
    <t>№ п/п</t>
  </si>
  <si>
    <t>тыс.рублей</t>
  </si>
  <si>
    <t xml:space="preserve"> Доля налоговых и неналоговых доходов бюджетов муниципальных образований в объеме собственных доходов, %</t>
  </si>
  <si>
    <t xml:space="preserve"> утверждено</t>
  </si>
  <si>
    <t xml:space="preserve"> исполнено</t>
  </si>
  <si>
    <t>Доходы</t>
  </si>
  <si>
    <t xml:space="preserve">Налоговые и неналоговые доходы </t>
  </si>
  <si>
    <t>в том числе:</t>
  </si>
  <si>
    <t>Собственные доходы
(общий объем доходов без учета субвенций)</t>
  </si>
  <si>
    <t>ГОРОДСКИЕ ОКРУГА:</t>
  </si>
  <si>
    <t>г. Буй</t>
  </si>
  <si>
    <t>г. Волгореченск</t>
  </si>
  <si>
    <t>г. Галич</t>
  </si>
  <si>
    <t>г. Кострома</t>
  </si>
  <si>
    <t>г. Шарья</t>
  </si>
  <si>
    <t>МУНИЦИПАЛЬНЫЕ РАЙОНЫ:</t>
  </si>
  <si>
    <t>МУНИЦИПАЛЬНЫЕ ОКРУГА:</t>
  </si>
  <si>
    <t>Информация о доле налоговых и неналоговых доходов бюджетов муниципальных образований в общем объеме доходов бюджетов муниципальных образований (без учета субвенций) по состоянию на 01.04.2024г.
(по консолидированному бюджету)</t>
  </si>
  <si>
    <t>Мантуровский</t>
  </si>
  <si>
    <t>Кологривский</t>
  </si>
  <si>
    <t>Межевской</t>
  </si>
  <si>
    <t>Нейский</t>
  </si>
  <si>
    <t>Парфеньевский</t>
  </si>
  <si>
    <t>Поназыревский</t>
  </si>
  <si>
    <t>Пыщугский</t>
  </si>
  <si>
    <t>Островский</t>
  </si>
  <si>
    <t>Павинский</t>
  </si>
  <si>
    <t>Солигаличский</t>
  </si>
  <si>
    <t>Антроповский</t>
  </si>
  <si>
    <t>Буйский</t>
  </si>
  <si>
    <t>Вохомский</t>
  </si>
  <si>
    <t>Галичский</t>
  </si>
  <si>
    <t>Кадыйский</t>
  </si>
  <si>
    <t>Костромской</t>
  </si>
  <si>
    <t>Красносельский</t>
  </si>
  <si>
    <t>Макарьевский</t>
  </si>
  <si>
    <t>г.Нерехта и Нерехтский</t>
  </si>
  <si>
    <t>Октябрьский</t>
  </si>
  <si>
    <t>Судиславский</t>
  </si>
  <si>
    <t>Сусанинский</t>
  </si>
  <si>
    <t>Чухломский</t>
  </si>
  <si>
    <t>Шарьинский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</si>
</sst>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3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</borders>
  <cellStyleXfs count="27">
    <xf numFmtId="0" fontId="0" fillId="0" borderId="0"/>
    <xf numFmtId="0" fontId="6" fillId="0" borderId="7" applyNumberFormat="0">
      <alignment horizontal="right" vertical="top"/>
    </xf>
    <xf numFmtId="0" fontId="6" fillId="0" borderId="7" applyNumberFormat="0">
      <alignment horizontal="right" vertical="top"/>
    </xf>
    <xf numFmtId="0" fontId="6" fillId="5" borderId="7" applyNumberFormat="0">
      <alignment horizontal="right" vertical="top"/>
    </xf>
    <xf numFmtId="49" fontId="6" fillId="4" borderId="7">
      <alignment horizontal="left" vertical="top"/>
    </xf>
    <xf numFmtId="49" fontId="7" fillId="0" borderId="7">
      <alignment horizontal="left" vertical="top"/>
    </xf>
    <xf numFmtId="0" fontId="6" fillId="3" borderId="7">
      <alignment horizontal="left" vertical="top" wrapText="1"/>
    </xf>
    <xf numFmtId="0" fontId="7" fillId="0" borderId="7">
      <alignment horizontal="left" vertical="top" wrapText="1"/>
    </xf>
    <xf numFmtId="0" fontId="6" fillId="2" borderId="7">
      <alignment horizontal="left" vertical="top" wrapText="1"/>
    </xf>
    <xf numFmtId="0" fontId="6" fillId="6" borderId="7">
      <alignment horizontal="left" vertical="top" wrapText="1"/>
    </xf>
    <xf numFmtId="0" fontId="6" fillId="7" borderId="7">
      <alignment horizontal="left" vertical="top" wrapText="1"/>
    </xf>
    <xf numFmtId="0" fontId="6" fillId="8" borderId="7">
      <alignment horizontal="left" vertical="top" wrapText="1"/>
    </xf>
    <xf numFmtId="0" fontId="6" fillId="0" borderId="7">
      <alignment horizontal="left" vertical="top" wrapText="1"/>
    </xf>
    <xf numFmtId="0" fontId="8" fillId="0" borderId="0">
      <alignment horizontal="left" vertical="top"/>
    </xf>
    <xf numFmtId="0" fontId="1" fillId="0" borderId="0"/>
    <xf numFmtId="0" fontId="1" fillId="0" borderId="0"/>
    <xf numFmtId="0" fontId="1" fillId="0" borderId="0"/>
    <xf numFmtId="0" fontId="6" fillId="3" borderId="8" applyNumberFormat="0">
      <alignment horizontal="right" vertical="top"/>
    </xf>
    <xf numFmtId="0" fontId="6" fillId="2" borderId="8" applyNumberFormat="0">
      <alignment horizontal="right" vertical="top"/>
    </xf>
    <xf numFmtId="0" fontId="6" fillId="0" borderId="7" applyNumberFormat="0">
      <alignment horizontal="right" vertical="top"/>
    </xf>
    <xf numFmtId="0" fontId="6" fillId="0" borderId="7" applyNumberFormat="0">
      <alignment horizontal="right" vertical="top"/>
    </xf>
    <xf numFmtId="0" fontId="6" fillId="6" borderId="8" applyNumberFormat="0">
      <alignment horizontal="right" vertical="top"/>
    </xf>
    <xf numFmtId="0" fontId="6" fillId="0" borderId="7" applyNumberFormat="0">
      <alignment horizontal="right" vertical="top"/>
    </xf>
    <xf numFmtId="49" fontId="9" fillId="9" borderId="7">
      <alignment horizontal="left" vertical="top" wrapText="1"/>
    </xf>
    <xf numFmtId="49" fontId="6" fillId="0" borderId="7">
      <alignment horizontal="left" vertical="top" wrapText="1"/>
    </xf>
    <xf numFmtId="0" fontId="6" fillId="8" borderId="7">
      <alignment horizontal="left" vertical="top" wrapText="1"/>
    </xf>
    <xf numFmtId="0" fontId="6" fillId="0" borderId="7">
      <alignment horizontal="left" vertical="top" wrapText="1"/>
    </xf>
  </cellStyleXfs>
  <cellXfs count="31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wrapText="1"/>
    </xf>
    <xf numFmtId="164" fontId="3" fillId="0" borderId="2" xfId="0" applyNumberFormat="1" applyFont="1" applyBorder="1"/>
    <xf numFmtId="0" fontId="2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0" borderId="0" xfId="0" applyFont="1" applyBorder="1" applyAlignment="1">
      <alignment horizontal="right" wrapText="1"/>
    </xf>
    <xf numFmtId="0" fontId="12" fillId="0" borderId="1" xfId="0" applyFont="1" applyFill="1" applyBorder="1" applyAlignment="1">
      <alignment horizontal="center" vertical="center" wrapText="1"/>
    </xf>
    <xf numFmtId="165" fontId="0" fillId="0" borderId="0" xfId="0" applyNumberFormat="1"/>
    <xf numFmtId="164" fontId="3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3" fillId="11" borderId="2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/>
    <xf numFmtId="0" fontId="11" fillId="0" borderId="1" xfId="0" applyFont="1" applyBorder="1" applyAlignment="1">
      <alignment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Alignment="1"/>
    <xf numFmtId="0" fontId="12" fillId="0" borderId="4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11" fillId="0" borderId="1" xfId="0" applyFont="1" applyBorder="1" applyAlignment="1">
      <alignment horizontal="center" vertical="center" wrapText="1"/>
    </xf>
    <xf numFmtId="0" fontId="3" fillId="10" borderId="2" xfId="0" applyFont="1" applyFill="1" applyBorder="1" applyAlignment="1">
      <alignment vertical="center" wrapText="1"/>
    </xf>
    <xf numFmtId="0" fontId="3" fillId="10" borderId="2" xfId="0" applyFont="1" applyFill="1" applyBorder="1" applyAlignment="1">
      <alignment horizontal="left" vertical="center" wrapText="1"/>
    </xf>
  </cellXfs>
  <cellStyles count="27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бычный 116" xfId="14"/>
    <cellStyle name="Обычный 42" xfId="15"/>
    <cellStyle name="Обычный 6" xfId="16"/>
    <cellStyle name="Отдельная ячейка" xfId="17"/>
    <cellStyle name="Отдельная ячейка - константа" xfId="18"/>
    <cellStyle name="Отдельная ячейка - константа [печать]" xfId="19"/>
    <cellStyle name="Отдельная ячейка [печать]" xfId="20"/>
    <cellStyle name="Отдельная ячейка-результат" xfId="21"/>
    <cellStyle name="Отдельная ячейка-результат [печать]" xfId="22"/>
    <cellStyle name="Свойства элементов измерения" xfId="23"/>
    <cellStyle name="Свойства элементов измерения [печать]" xfId="24"/>
    <cellStyle name="Элементы осей" xfId="25"/>
    <cellStyle name="Элементы осей [печать]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S43"/>
  <sheetViews>
    <sheetView tabSelected="1" view="pageBreakPreview" topLeftCell="A4" zoomScale="70" zoomScaleNormal="87" zoomScaleSheetLayoutView="70" workbookViewId="0">
      <selection activeCell="E39" sqref="E39"/>
    </sheetView>
  </sheetViews>
  <sheetFormatPr defaultRowHeight="15"/>
  <cols>
    <col min="1" max="1" width="6" customWidth="1"/>
    <col min="2" max="2" width="38.7109375" customWidth="1"/>
    <col min="3" max="4" width="22.140625" customWidth="1"/>
    <col min="5" max="5" width="20.85546875" customWidth="1"/>
    <col min="6" max="6" width="19.5703125" customWidth="1"/>
    <col min="7" max="8" width="22.85546875" customWidth="1"/>
    <col min="9" max="9" width="22" customWidth="1"/>
    <col min="10" max="10" width="20.7109375" customWidth="1"/>
    <col min="11" max="11" width="18" customWidth="1"/>
    <col min="12" max="12" width="17.85546875" customWidth="1"/>
    <col min="15" max="15" width="30.140625" customWidth="1"/>
    <col min="17" max="17" width="11.5703125" bestFit="1" customWidth="1"/>
    <col min="18" max="18" width="11.140625" bestFit="1" customWidth="1"/>
  </cols>
  <sheetData>
    <row r="2" spans="1:17" ht="78" customHeight="1">
      <c r="B2" s="23" t="s">
        <v>22</v>
      </c>
      <c r="C2" s="23"/>
      <c r="D2" s="23"/>
      <c r="E2" s="23"/>
      <c r="F2" s="23"/>
      <c r="G2" s="23"/>
      <c r="H2" s="23"/>
      <c r="I2" s="23"/>
      <c r="J2" s="23"/>
      <c r="K2" s="23"/>
      <c r="L2" s="24"/>
    </row>
    <row r="3" spans="1:17" ht="18" customHeight="1">
      <c r="B3" s="1"/>
      <c r="C3" s="1"/>
      <c r="D3" s="1"/>
      <c r="E3" s="1"/>
      <c r="F3" s="1"/>
      <c r="G3" s="1"/>
      <c r="H3" s="1"/>
      <c r="I3" s="1"/>
      <c r="J3" s="1"/>
      <c r="K3" s="2"/>
      <c r="L3" s="13" t="s">
        <v>6</v>
      </c>
    </row>
    <row r="4" spans="1:17" ht="28.5" customHeight="1">
      <c r="A4" s="20" t="s">
        <v>5</v>
      </c>
      <c r="B4" s="20" t="s">
        <v>0</v>
      </c>
      <c r="C4" s="20" t="s">
        <v>10</v>
      </c>
      <c r="D4" s="22"/>
      <c r="E4" s="25" t="s">
        <v>12</v>
      </c>
      <c r="F4" s="26"/>
      <c r="G4" s="26"/>
      <c r="H4" s="27"/>
      <c r="I4" s="20" t="s">
        <v>13</v>
      </c>
      <c r="J4" s="22"/>
      <c r="K4" s="20" t="s">
        <v>7</v>
      </c>
      <c r="L4" s="22"/>
    </row>
    <row r="5" spans="1:17" ht="81.75" customHeight="1">
      <c r="A5" s="21"/>
      <c r="B5" s="28"/>
      <c r="C5" s="22" t="s">
        <v>10</v>
      </c>
      <c r="D5" s="22"/>
      <c r="E5" s="20" t="s">
        <v>11</v>
      </c>
      <c r="F5" s="20"/>
      <c r="G5" s="20" t="s">
        <v>1</v>
      </c>
      <c r="H5" s="20"/>
      <c r="I5" s="22"/>
      <c r="J5" s="22"/>
      <c r="K5" s="22"/>
      <c r="L5" s="22"/>
    </row>
    <row r="6" spans="1:17" ht="30.75" customHeight="1">
      <c r="A6" s="21"/>
      <c r="B6" s="28"/>
      <c r="C6" s="14" t="s">
        <v>8</v>
      </c>
      <c r="D6" s="14" t="s">
        <v>9</v>
      </c>
      <c r="E6" s="14" t="s">
        <v>8</v>
      </c>
      <c r="F6" s="14" t="s">
        <v>9</v>
      </c>
      <c r="G6" s="14" t="s">
        <v>2</v>
      </c>
      <c r="H6" s="14" t="s">
        <v>3</v>
      </c>
      <c r="I6" s="14" t="s">
        <v>2</v>
      </c>
      <c r="J6" s="14" t="s">
        <v>3</v>
      </c>
      <c r="K6" s="14" t="s">
        <v>2</v>
      </c>
      <c r="L6" s="7" t="s">
        <v>3</v>
      </c>
    </row>
    <row r="7" spans="1:17" ht="19.5" customHeight="1">
      <c r="A7" s="3"/>
      <c r="B7" s="29" t="s">
        <v>14</v>
      </c>
      <c r="C7" s="4"/>
      <c r="D7" s="4"/>
      <c r="E7" s="4"/>
      <c r="F7" s="4"/>
      <c r="G7" s="5"/>
      <c r="H7" s="5"/>
      <c r="I7" s="5"/>
      <c r="J7" s="5"/>
      <c r="K7" s="5"/>
      <c r="L7" s="5"/>
      <c r="N7">
        <v>1000</v>
      </c>
    </row>
    <row r="8" spans="1:17" ht="20.25">
      <c r="A8" s="8">
        <v>1</v>
      </c>
      <c r="B8" s="9" t="s">
        <v>15</v>
      </c>
      <c r="C8" s="18">
        <v>705248.9</v>
      </c>
      <c r="D8" s="18">
        <v>204964</v>
      </c>
      <c r="E8" s="18">
        <v>227394</v>
      </c>
      <c r="F8" s="18">
        <v>44959.7</v>
      </c>
      <c r="G8" s="18">
        <v>208565.8</v>
      </c>
      <c r="H8" s="18">
        <v>59633.9</v>
      </c>
      <c r="I8" s="18">
        <f>C8-G8</f>
        <v>496683.1</v>
      </c>
      <c r="J8" s="18">
        <f>D8-H8</f>
        <v>145330.1</v>
      </c>
      <c r="K8" s="16">
        <f>E8/(C8-G8)*100</f>
        <v>45.8</v>
      </c>
      <c r="L8" s="16">
        <f>F8/(D8-H8)*100</f>
        <v>30.9</v>
      </c>
    </row>
    <row r="9" spans="1:17" ht="20.25">
      <c r="A9" s="8">
        <v>2</v>
      </c>
      <c r="B9" s="9" t="s">
        <v>16</v>
      </c>
      <c r="C9" s="18">
        <v>632991.69999999995</v>
      </c>
      <c r="D9" s="18">
        <v>107492.6</v>
      </c>
      <c r="E9" s="18">
        <v>200608</v>
      </c>
      <c r="F9" s="18">
        <v>45274.8</v>
      </c>
      <c r="G9" s="18">
        <v>132039</v>
      </c>
      <c r="H9" s="18">
        <v>34828.199999999997</v>
      </c>
      <c r="I9" s="18">
        <f t="shared" ref="I9:I32" si="0">C9-G9</f>
        <v>500952.7</v>
      </c>
      <c r="J9" s="18">
        <f t="shared" ref="J9:J32" si="1">D9-H9</f>
        <v>72664.399999999994</v>
      </c>
      <c r="K9" s="16">
        <f t="shared" ref="K9:K32" si="2">E9/(C9-G9)*100</f>
        <v>40</v>
      </c>
      <c r="L9" s="16">
        <f t="shared" ref="L9:L34" si="3">F9/(D9-H9)*100</f>
        <v>62.3</v>
      </c>
    </row>
    <row r="10" spans="1:17" ht="20.25">
      <c r="A10" s="8">
        <v>3</v>
      </c>
      <c r="B10" s="9" t="s">
        <v>17</v>
      </c>
      <c r="C10" s="18">
        <v>880446.4</v>
      </c>
      <c r="D10" s="18">
        <v>154902.6</v>
      </c>
      <c r="E10" s="18">
        <v>246770.7</v>
      </c>
      <c r="F10" s="18">
        <v>40442.9</v>
      </c>
      <c r="G10" s="18">
        <v>203385.60000000001</v>
      </c>
      <c r="H10" s="18">
        <v>46893.1</v>
      </c>
      <c r="I10" s="18">
        <f t="shared" si="0"/>
        <v>677060.8</v>
      </c>
      <c r="J10" s="18">
        <f t="shared" si="1"/>
        <v>108009.5</v>
      </c>
      <c r="K10" s="16">
        <f t="shared" si="2"/>
        <v>36.4</v>
      </c>
      <c r="L10" s="16">
        <f t="shared" si="3"/>
        <v>37.4</v>
      </c>
    </row>
    <row r="11" spans="1:17" ht="20.25">
      <c r="A11" s="8">
        <v>4</v>
      </c>
      <c r="B11" s="9" t="s">
        <v>18</v>
      </c>
      <c r="C11" s="18">
        <v>10898125.1</v>
      </c>
      <c r="D11" s="18">
        <v>2003693.3</v>
      </c>
      <c r="E11" s="18">
        <v>4850202.0999999996</v>
      </c>
      <c r="F11" s="18">
        <v>903426.9</v>
      </c>
      <c r="G11" s="18">
        <v>2498891.7999999998</v>
      </c>
      <c r="H11" s="18">
        <v>555242</v>
      </c>
      <c r="I11" s="18">
        <f>C11-G11</f>
        <v>8399233.3000000007</v>
      </c>
      <c r="J11" s="18">
        <f t="shared" si="1"/>
        <v>1448451.3</v>
      </c>
      <c r="K11" s="16">
        <f t="shared" si="2"/>
        <v>57.7</v>
      </c>
      <c r="L11" s="16">
        <f t="shared" si="3"/>
        <v>62.4</v>
      </c>
    </row>
    <row r="12" spans="1:17" ht="20.25">
      <c r="A12" s="8">
        <v>5</v>
      </c>
      <c r="B12" s="9" t="s">
        <v>19</v>
      </c>
      <c r="C12" s="18">
        <v>1783148</v>
      </c>
      <c r="D12" s="18">
        <v>481358.8</v>
      </c>
      <c r="E12" s="18">
        <v>357266.8</v>
      </c>
      <c r="F12" s="18">
        <v>68702.7</v>
      </c>
      <c r="G12" s="18">
        <v>315594.3</v>
      </c>
      <c r="H12" s="18">
        <v>80085.8</v>
      </c>
      <c r="I12" s="18">
        <f>C12-G12</f>
        <v>1467553.7</v>
      </c>
      <c r="J12" s="18">
        <f>D12-H12</f>
        <v>401273</v>
      </c>
      <c r="K12" s="16">
        <f>E12/(C12-G12)*100</f>
        <v>24.3</v>
      </c>
      <c r="L12" s="16">
        <f>F12/(D12-H12)*100</f>
        <v>17.100000000000001</v>
      </c>
      <c r="P12" s="15"/>
      <c r="Q12" s="15"/>
    </row>
    <row r="13" spans="1:17" ht="18" customHeight="1">
      <c r="A13" s="3"/>
      <c r="B13" s="29" t="s">
        <v>20</v>
      </c>
      <c r="C13" s="18"/>
      <c r="D13" s="18"/>
      <c r="E13" s="18"/>
      <c r="F13" s="18"/>
      <c r="G13" s="18"/>
      <c r="H13" s="18"/>
      <c r="I13" s="18"/>
      <c r="J13" s="18"/>
      <c r="K13" s="16"/>
      <c r="L13" s="16"/>
      <c r="P13" s="15"/>
      <c r="Q13" s="15"/>
    </row>
    <row r="14" spans="1:17" ht="20.25">
      <c r="A14" s="8">
        <v>6</v>
      </c>
      <c r="B14" s="9" t="s">
        <v>33</v>
      </c>
      <c r="C14" s="18">
        <v>261285.1</v>
      </c>
      <c r="D14" s="18">
        <v>66962.899999999994</v>
      </c>
      <c r="E14" s="18">
        <v>72782.899999999994</v>
      </c>
      <c r="F14" s="18">
        <v>15207.9</v>
      </c>
      <c r="G14" s="18">
        <v>85088.7</v>
      </c>
      <c r="H14" s="18">
        <v>22817</v>
      </c>
      <c r="I14" s="18">
        <f t="shared" si="0"/>
        <v>176196.4</v>
      </c>
      <c r="J14" s="18">
        <f t="shared" si="1"/>
        <v>44145.9</v>
      </c>
      <c r="K14" s="16">
        <f>E14/(C14-G14)*100</f>
        <v>41.3</v>
      </c>
      <c r="L14" s="16">
        <f>F14/(D14-H14)*100</f>
        <v>34.4</v>
      </c>
      <c r="P14" s="15"/>
      <c r="Q14" s="15"/>
    </row>
    <row r="15" spans="1:17" ht="20.25">
      <c r="A15" s="8">
        <v>7</v>
      </c>
      <c r="B15" s="9" t="s">
        <v>34</v>
      </c>
      <c r="C15" s="18">
        <v>365153.1</v>
      </c>
      <c r="D15" s="18">
        <v>75053.899999999994</v>
      </c>
      <c r="E15" s="18">
        <v>94177</v>
      </c>
      <c r="F15" s="18">
        <v>17091.599999999999</v>
      </c>
      <c r="G15" s="18">
        <v>83084.399999999994</v>
      </c>
      <c r="H15" s="18">
        <v>18089.5</v>
      </c>
      <c r="I15" s="18">
        <f t="shared" si="0"/>
        <v>282068.7</v>
      </c>
      <c r="J15" s="18">
        <f t="shared" si="1"/>
        <v>56964.4</v>
      </c>
      <c r="K15" s="16">
        <f t="shared" si="2"/>
        <v>33.4</v>
      </c>
      <c r="L15" s="16">
        <f t="shared" si="3"/>
        <v>30</v>
      </c>
      <c r="P15" s="15"/>
      <c r="Q15" s="15"/>
    </row>
    <row r="16" spans="1:17" ht="20.25">
      <c r="A16" s="8">
        <v>8</v>
      </c>
      <c r="B16" s="9" t="s">
        <v>35</v>
      </c>
      <c r="C16" s="18">
        <v>406344.8</v>
      </c>
      <c r="D16" s="18">
        <v>114894.9</v>
      </c>
      <c r="E16" s="18">
        <v>65541.5</v>
      </c>
      <c r="F16" s="18">
        <v>13749.9</v>
      </c>
      <c r="G16" s="18">
        <v>105099</v>
      </c>
      <c r="H16" s="18">
        <v>27129</v>
      </c>
      <c r="I16" s="18">
        <f t="shared" si="0"/>
        <v>301245.8</v>
      </c>
      <c r="J16" s="18">
        <f t="shared" si="1"/>
        <v>87765.9</v>
      </c>
      <c r="K16" s="16">
        <f t="shared" si="2"/>
        <v>21.8</v>
      </c>
      <c r="L16" s="16">
        <f t="shared" si="3"/>
        <v>15.7</v>
      </c>
      <c r="P16" s="15"/>
      <c r="Q16" s="15"/>
    </row>
    <row r="17" spans="1:19" ht="20.25">
      <c r="A17" s="8">
        <v>9</v>
      </c>
      <c r="B17" s="9" t="s">
        <v>36</v>
      </c>
      <c r="C17" s="18">
        <v>298292.5</v>
      </c>
      <c r="D17" s="18">
        <v>90496.1</v>
      </c>
      <c r="E17" s="18">
        <v>87008.5</v>
      </c>
      <c r="F17" s="18">
        <v>33725.599999999999</v>
      </c>
      <c r="G17" s="18">
        <v>104862.2</v>
      </c>
      <c r="H17" s="18">
        <v>23953.5</v>
      </c>
      <c r="I17" s="18">
        <f t="shared" si="0"/>
        <v>193430.3</v>
      </c>
      <c r="J17" s="18">
        <f t="shared" si="1"/>
        <v>66542.600000000006</v>
      </c>
      <c r="K17" s="16">
        <f t="shared" si="2"/>
        <v>45</v>
      </c>
      <c r="L17" s="16">
        <f t="shared" si="3"/>
        <v>50.7</v>
      </c>
      <c r="P17" s="15"/>
      <c r="Q17" s="15"/>
    </row>
    <row r="18" spans="1:19" ht="20.25">
      <c r="A18" s="8">
        <v>10</v>
      </c>
      <c r="B18" s="9" t="s">
        <v>37</v>
      </c>
      <c r="C18" s="18">
        <v>443185.6</v>
      </c>
      <c r="D18" s="18">
        <v>73453.3</v>
      </c>
      <c r="E18" s="18">
        <v>68576.5</v>
      </c>
      <c r="F18" s="18">
        <v>13080.5</v>
      </c>
      <c r="G18" s="18">
        <v>65984.5</v>
      </c>
      <c r="H18" s="18">
        <v>15524</v>
      </c>
      <c r="I18" s="18">
        <f t="shared" si="0"/>
        <v>377201.1</v>
      </c>
      <c r="J18" s="18">
        <f t="shared" si="1"/>
        <v>57929.3</v>
      </c>
      <c r="K18" s="16">
        <f t="shared" si="2"/>
        <v>18.2</v>
      </c>
      <c r="L18" s="16">
        <f t="shared" si="3"/>
        <v>22.6</v>
      </c>
      <c r="P18" s="15"/>
      <c r="Q18" s="15"/>
    </row>
    <row r="19" spans="1:19" ht="20.25">
      <c r="A19" s="8">
        <v>11</v>
      </c>
      <c r="B19" s="9" t="s">
        <v>38</v>
      </c>
      <c r="C19" s="18">
        <v>3036475.8</v>
      </c>
      <c r="D19" s="18">
        <v>791903.7</v>
      </c>
      <c r="E19" s="18">
        <v>736237.5</v>
      </c>
      <c r="F19" s="18">
        <v>180763.8</v>
      </c>
      <c r="G19" s="18">
        <v>564114.1</v>
      </c>
      <c r="H19" s="18">
        <v>142695.20000000001</v>
      </c>
      <c r="I19" s="18">
        <f t="shared" si="0"/>
        <v>2472361.7000000002</v>
      </c>
      <c r="J19" s="18">
        <f t="shared" si="1"/>
        <v>649208.5</v>
      </c>
      <c r="K19" s="16">
        <f t="shared" si="2"/>
        <v>29.8</v>
      </c>
      <c r="L19" s="16">
        <f t="shared" si="3"/>
        <v>27.8</v>
      </c>
      <c r="P19" s="15"/>
      <c r="Q19" s="15"/>
    </row>
    <row r="20" spans="1:19" ht="20.25">
      <c r="A20" s="8">
        <v>12</v>
      </c>
      <c r="B20" s="9" t="s">
        <v>39</v>
      </c>
      <c r="C20" s="18">
        <v>1485272.3</v>
      </c>
      <c r="D20" s="18">
        <v>171683.1</v>
      </c>
      <c r="E20" s="18">
        <v>379777.1</v>
      </c>
      <c r="F20" s="18">
        <v>74607.600000000006</v>
      </c>
      <c r="G20" s="18">
        <v>192767.8</v>
      </c>
      <c r="H20" s="18">
        <v>42302.2</v>
      </c>
      <c r="I20" s="18">
        <f t="shared" si="0"/>
        <v>1292504.5</v>
      </c>
      <c r="J20" s="18">
        <f t="shared" si="1"/>
        <v>129380.9</v>
      </c>
      <c r="K20" s="16">
        <f t="shared" si="2"/>
        <v>29.4</v>
      </c>
      <c r="L20" s="16">
        <f t="shared" si="3"/>
        <v>57.7</v>
      </c>
      <c r="P20" s="15"/>
      <c r="Q20" s="15"/>
    </row>
    <row r="21" spans="1:19" ht="20.25">
      <c r="A21" s="8">
        <v>13</v>
      </c>
      <c r="B21" s="9" t="s">
        <v>40</v>
      </c>
      <c r="C21" s="18">
        <v>532621.69999999995</v>
      </c>
      <c r="D21" s="18">
        <v>101778.6</v>
      </c>
      <c r="E21" s="18">
        <v>87644.800000000003</v>
      </c>
      <c r="F21" s="18">
        <v>16319.6</v>
      </c>
      <c r="G21" s="18">
        <v>113904.2</v>
      </c>
      <c r="H21" s="18">
        <v>29160.6</v>
      </c>
      <c r="I21" s="18">
        <f t="shared" si="0"/>
        <v>418717.5</v>
      </c>
      <c r="J21" s="18">
        <f t="shared" si="1"/>
        <v>72618</v>
      </c>
      <c r="K21" s="16">
        <f t="shared" si="2"/>
        <v>20.9</v>
      </c>
      <c r="L21" s="16">
        <f t="shared" si="3"/>
        <v>22.5</v>
      </c>
      <c r="P21" s="15"/>
      <c r="Q21" s="15"/>
    </row>
    <row r="22" spans="1:19" ht="20.25">
      <c r="A22" s="8">
        <v>14</v>
      </c>
      <c r="B22" s="9" t="s">
        <v>41</v>
      </c>
      <c r="C22" s="18">
        <v>1317354.8</v>
      </c>
      <c r="D22" s="18">
        <v>254433.9</v>
      </c>
      <c r="E22" s="18">
        <v>290749.2</v>
      </c>
      <c r="F22" s="18">
        <v>78109.5</v>
      </c>
      <c r="G22" s="18">
        <v>250582.9</v>
      </c>
      <c r="H22" s="18">
        <v>52660</v>
      </c>
      <c r="I22" s="18">
        <f t="shared" si="0"/>
        <v>1066771.8999999999</v>
      </c>
      <c r="J22" s="18">
        <f>D22-H22</f>
        <v>201773.9</v>
      </c>
      <c r="K22" s="16">
        <f t="shared" si="2"/>
        <v>27.3</v>
      </c>
      <c r="L22" s="16">
        <f>F22/(D22-H22)*100</f>
        <v>38.700000000000003</v>
      </c>
      <c r="P22" s="15"/>
      <c r="Q22" s="15"/>
    </row>
    <row r="23" spans="1:19" ht="20.25">
      <c r="A23" s="8">
        <v>15</v>
      </c>
      <c r="B23" s="9" t="s">
        <v>42</v>
      </c>
      <c r="C23" s="18">
        <v>191278.3</v>
      </c>
      <c r="D23" s="18">
        <v>41062.800000000003</v>
      </c>
      <c r="E23" s="18">
        <v>50061.1</v>
      </c>
      <c r="F23" s="18">
        <v>9522.7000000000007</v>
      </c>
      <c r="G23" s="18">
        <v>56098.5</v>
      </c>
      <c r="H23" s="18">
        <v>14483.8</v>
      </c>
      <c r="I23" s="18">
        <f t="shared" si="0"/>
        <v>135179.79999999999</v>
      </c>
      <c r="J23" s="18">
        <f t="shared" si="1"/>
        <v>26579</v>
      </c>
      <c r="K23" s="16">
        <f t="shared" si="2"/>
        <v>37</v>
      </c>
      <c r="L23" s="16">
        <f t="shared" si="3"/>
        <v>35.799999999999997</v>
      </c>
      <c r="P23" s="15"/>
      <c r="Q23" s="15"/>
      <c r="S23" s="15"/>
    </row>
    <row r="24" spans="1:19" ht="20.25">
      <c r="A24" s="8">
        <v>16</v>
      </c>
      <c r="B24" s="9" t="s">
        <v>43</v>
      </c>
      <c r="C24" s="18">
        <v>658432.6</v>
      </c>
      <c r="D24" s="18">
        <v>99460.6</v>
      </c>
      <c r="E24" s="18">
        <v>130814</v>
      </c>
      <c r="F24" s="18">
        <v>27800.1</v>
      </c>
      <c r="G24" s="18">
        <v>115877</v>
      </c>
      <c r="H24" s="18">
        <v>28587.599999999999</v>
      </c>
      <c r="I24" s="18">
        <f t="shared" si="0"/>
        <v>542555.6</v>
      </c>
      <c r="J24" s="18">
        <f t="shared" si="1"/>
        <v>70873</v>
      </c>
      <c r="K24" s="16">
        <f t="shared" si="2"/>
        <v>24.1</v>
      </c>
      <c r="L24" s="16">
        <f t="shared" si="3"/>
        <v>39.200000000000003</v>
      </c>
      <c r="P24" s="15"/>
      <c r="Q24" s="15"/>
    </row>
    <row r="25" spans="1:19" ht="20.25">
      <c r="A25" s="8">
        <v>17</v>
      </c>
      <c r="B25" s="9" t="s">
        <v>44</v>
      </c>
      <c r="C25" s="18">
        <v>430406.2</v>
      </c>
      <c r="D25" s="18">
        <v>92963.8</v>
      </c>
      <c r="E25" s="18">
        <v>85127.4</v>
      </c>
      <c r="F25" s="18">
        <v>24178.799999999999</v>
      </c>
      <c r="G25" s="18">
        <v>74722.5</v>
      </c>
      <c r="H25" s="18">
        <v>16244.5</v>
      </c>
      <c r="I25" s="18">
        <f t="shared" si="0"/>
        <v>355683.7</v>
      </c>
      <c r="J25" s="18">
        <f t="shared" si="1"/>
        <v>76719.3</v>
      </c>
      <c r="K25" s="16">
        <f t="shared" si="2"/>
        <v>23.9</v>
      </c>
      <c r="L25" s="16">
        <f t="shared" si="3"/>
        <v>31.5</v>
      </c>
      <c r="P25" s="15"/>
      <c r="Q25" s="15"/>
    </row>
    <row r="26" spans="1:19" ht="20.25">
      <c r="A26" s="8">
        <v>18</v>
      </c>
      <c r="B26" s="9" t="s">
        <v>45</v>
      </c>
      <c r="C26" s="18">
        <v>351821.7</v>
      </c>
      <c r="D26" s="18">
        <v>95711</v>
      </c>
      <c r="E26" s="18">
        <v>84446</v>
      </c>
      <c r="F26" s="18">
        <v>15899.3</v>
      </c>
      <c r="G26" s="18">
        <v>100041.5</v>
      </c>
      <c r="H26" s="18">
        <v>26930.2</v>
      </c>
      <c r="I26" s="18">
        <f t="shared" si="0"/>
        <v>251780.2</v>
      </c>
      <c r="J26" s="18">
        <f t="shared" si="1"/>
        <v>68780.800000000003</v>
      </c>
      <c r="K26" s="16">
        <f t="shared" si="2"/>
        <v>33.5</v>
      </c>
      <c r="L26" s="16">
        <f t="shared" si="3"/>
        <v>23.1</v>
      </c>
      <c r="P26" s="15"/>
      <c r="Q26" s="15"/>
    </row>
    <row r="27" spans="1:19" ht="20.25">
      <c r="A27" s="8">
        <v>19</v>
      </c>
      <c r="B27" s="9" t="s">
        <v>46</v>
      </c>
      <c r="C27" s="18">
        <v>378845.3</v>
      </c>
      <c r="D27" s="18">
        <v>91933.7</v>
      </c>
      <c r="E27" s="18">
        <v>95076.7</v>
      </c>
      <c r="F27" s="18">
        <v>30972.5</v>
      </c>
      <c r="G27" s="18">
        <v>109052</v>
      </c>
      <c r="H27" s="18">
        <v>24224.2</v>
      </c>
      <c r="I27" s="18">
        <f t="shared" si="0"/>
        <v>269793.3</v>
      </c>
      <c r="J27" s="18">
        <f t="shared" si="1"/>
        <v>67709.5</v>
      </c>
      <c r="K27" s="16">
        <f>E27/(C27-G27)*100</f>
        <v>35.200000000000003</v>
      </c>
      <c r="L27" s="16">
        <f t="shared" si="3"/>
        <v>45.7</v>
      </c>
      <c r="P27" s="15"/>
      <c r="Q27" s="15"/>
    </row>
    <row r="28" spans="1:19" ht="18.75" customHeight="1">
      <c r="A28" s="8"/>
      <c r="B28" s="30" t="s">
        <v>21</v>
      </c>
      <c r="C28" s="18"/>
      <c r="D28" s="18"/>
      <c r="E28" s="18"/>
      <c r="F28" s="18"/>
      <c r="G28" s="18"/>
      <c r="H28" s="18"/>
      <c r="I28" s="18"/>
      <c r="J28" s="18"/>
      <c r="K28" s="16"/>
      <c r="L28" s="16"/>
      <c r="P28" s="15"/>
      <c r="Q28" s="15"/>
    </row>
    <row r="29" spans="1:19" ht="20.25">
      <c r="A29" s="8">
        <v>20</v>
      </c>
      <c r="B29" s="9" t="s">
        <v>24</v>
      </c>
      <c r="C29" s="18">
        <v>297575.40000000002</v>
      </c>
      <c r="D29" s="18">
        <v>52223.4</v>
      </c>
      <c r="E29" s="18">
        <v>41540</v>
      </c>
      <c r="F29" s="18">
        <v>10487.8</v>
      </c>
      <c r="G29" s="18">
        <v>51992</v>
      </c>
      <c r="H29" s="18">
        <v>12423.1</v>
      </c>
      <c r="I29" s="18">
        <f t="shared" si="0"/>
        <v>245583.4</v>
      </c>
      <c r="J29" s="18">
        <f>D29-H29</f>
        <v>39800.300000000003</v>
      </c>
      <c r="K29" s="16">
        <f>E29/(C29-G29)*100</f>
        <v>16.899999999999999</v>
      </c>
      <c r="L29" s="16">
        <f t="shared" si="3"/>
        <v>26.4</v>
      </c>
      <c r="P29" s="15"/>
      <c r="Q29" s="15"/>
    </row>
    <row r="30" spans="1:19" ht="20.25">
      <c r="A30" s="8">
        <v>21</v>
      </c>
      <c r="B30" s="9" t="s">
        <v>25</v>
      </c>
      <c r="C30" s="18">
        <v>166451.29999999999</v>
      </c>
      <c r="D30" s="18">
        <v>43490.400000000001</v>
      </c>
      <c r="E30" s="18">
        <v>31077.4</v>
      </c>
      <c r="F30" s="18">
        <v>5714.1</v>
      </c>
      <c r="G30" s="18">
        <v>42272.3</v>
      </c>
      <c r="H30" s="18">
        <v>8841.7000000000007</v>
      </c>
      <c r="I30" s="18">
        <f t="shared" si="0"/>
        <v>124179</v>
      </c>
      <c r="J30" s="18">
        <f t="shared" si="1"/>
        <v>34648.699999999997</v>
      </c>
      <c r="K30" s="16">
        <f t="shared" si="2"/>
        <v>25</v>
      </c>
      <c r="L30" s="16">
        <f t="shared" si="3"/>
        <v>16.5</v>
      </c>
      <c r="P30" s="15"/>
      <c r="Q30" s="15"/>
    </row>
    <row r="31" spans="1:19" ht="20.25">
      <c r="A31" s="8">
        <v>22</v>
      </c>
      <c r="B31" s="10" t="s">
        <v>26</v>
      </c>
      <c r="C31" s="18">
        <v>718071.9</v>
      </c>
      <c r="D31" s="18">
        <v>134296.29999999999</v>
      </c>
      <c r="E31" s="18">
        <v>111645.3</v>
      </c>
      <c r="F31" s="18">
        <v>25471</v>
      </c>
      <c r="G31" s="18">
        <v>122545.3</v>
      </c>
      <c r="H31" s="18">
        <v>27255.200000000001</v>
      </c>
      <c r="I31" s="18">
        <f t="shared" si="0"/>
        <v>595526.6</v>
      </c>
      <c r="J31" s="18">
        <f t="shared" si="1"/>
        <v>107041.1</v>
      </c>
      <c r="K31" s="16">
        <f t="shared" si="2"/>
        <v>18.7</v>
      </c>
      <c r="L31" s="16">
        <f t="shared" si="3"/>
        <v>23.8</v>
      </c>
      <c r="P31" s="15"/>
      <c r="Q31" s="15"/>
    </row>
    <row r="32" spans="1:19" ht="20.25">
      <c r="A32" s="8">
        <v>23</v>
      </c>
      <c r="B32" s="10" t="s">
        <v>27</v>
      </c>
      <c r="C32" s="18">
        <v>262191.8</v>
      </c>
      <c r="D32" s="18">
        <v>63219.5</v>
      </c>
      <c r="E32" s="18">
        <v>56186.1</v>
      </c>
      <c r="F32" s="18">
        <v>12609</v>
      </c>
      <c r="G32" s="18">
        <v>81241.399999999994</v>
      </c>
      <c r="H32" s="18">
        <v>21085.599999999999</v>
      </c>
      <c r="I32" s="18">
        <f t="shared" si="0"/>
        <v>180950.39999999999</v>
      </c>
      <c r="J32" s="18">
        <f t="shared" si="1"/>
        <v>42133.9</v>
      </c>
      <c r="K32" s="16">
        <f t="shared" si="2"/>
        <v>31.1</v>
      </c>
      <c r="L32" s="16">
        <f t="shared" si="3"/>
        <v>29.9</v>
      </c>
      <c r="P32" s="15"/>
      <c r="Q32" s="15"/>
    </row>
    <row r="33" spans="1:17" ht="20.25">
      <c r="A33" s="8">
        <v>24</v>
      </c>
      <c r="B33" s="9" t="s">
        <v>28</v>
      </c>
      <c r="C33" s="18">
        <v>239517.5</v>
      </c>
      <c r="D33" s="18">
        <v>43188.1</v>
      </c>
      <c r="E33" s="18">
        <v>39414</v>
      </c>
      <c r="F33" s="18">
        <v>10190.1</v>
      </c>
      <c r="G33" s="18">
        <v>66937.399999999994</v>
      </c>
      <c r="H33" s="18">
        <v>14783.8</v>
      </c>
      <c r="I33" s="18">
        <f t="shared" ref="I33:I38" si="4">C33-G33</f>
        <v>172580.1</v>
      </c>
      <c r="J33" s="18">
        <f t="shared" ref="J33:J38" si="5">D33-H33</f>
        <v>28404.3</v>
      </c>
      <c r="K33" s="16">
        <f t="shared" ref="K33" si="6">E33/(C33-G33)*100</f>
        <v>22.8</v>
      </c>
      <c r="L33" s="16">
        <f t="shared" si="3"/>
        <v>35.9</v>
      </c>
      <c r="P33" s="15"/>
      <c r="Q33" s="15"/>
    </row>
    <row r="34" spans="1:17" ht="20.25">
      <c r="A34" s="8">
        <v>25</v>
      </c>
      <c r="B34" s="9" t="s">
        <v>29</v>
      </c>
      <c r="C34" s="18">
        <v>223342.9</v>
      </c>
      <c r="D34" s="18">
        <v>40847.699999999997</v>
      </c>
      <c r="E34" s="18">
        <v>35947.599999999999</v>
      </c>
      <c r="F34" s="18">
        <v>6933.9</v>
      </c>
      <c r="G34" s="18">
        <v>62881.9</v>
      </c>
      <c r="H34" s="18">
        <v>12472.9</v>
      </c>
      <c r="I34" s="18">
        <f t="shared" si="4"/>
        <v>160461</v>
      </c>
      <c r="J34" s="18">
        <f t="shared" si="5"/>
        <v>28374.799999999999</v>
      </c>
      <c r="K34" s="16">
        <f>E34/(C34-G34)*100</f>
        <v>22.4</v>
      </c>
      <c r="L34" s="16">
        <f t="shared" si="3"/>
        <v>24.4</v>
      </c>
      <c r="P34" s="15"/>
      <c r="Q34" s="15"/>
    </row>
    <row r="35" spans="1:17" ht="20.25">
      <c r="A35" s="8">
        <v>26</v>
      </c>
      <c r="B35" s="9" t="s">
        <v>23</v>
      </c>
      <c r="C35" s="18">
        <v>1292365.3</v>
      </c>
      <c r="D35" s="18">
        <v>235174.7</v>
      </c>
      <c r="E35" s="18">
        <v>161721.5</v>
      </c>
      <c r="F35" s="18">
        <v>34413.699999999997</v>
      </c>
      <c r="G35" s="18">
        <v>195401.1</v>
      </c>
      <c r="H35" s="18">
        <v>40618.400000000001</v>
      </c>
      <c r="I35" s="18">
        <f t="shared" si="4"/>
        <v>1096964.2</v>
      </c>
      <c r="J35" s="18">
        <f t="shared" si="5"/>
        <v>194556.3</v>
      </c>
      <c r="K35" s="16">
        <f t="shared" ref="K35" si="7">E35/(C35-G35)*100</f>
        <v>14.7</v>
      </c>
      <c r="L35" s="16">
        <f t="shared" ref="L35:L38" si="8">F35/(D35-H35)*100</f>
        <v>17.7</v>
      </c>
    </row>
    <row r="36" spans="1:17" ht="20.25">
      <c r="A36" s="8">
        <v>27</v>
      </c>
      <c r="B36" s="9" t="s">
        <v>30</v>
      </c>
      <c r="C36" s="18">
        <v>406144.2</v>
      </c>
      <c r="D36" s="18">
        <v>81449.899999999994</v>
      </c>
      <c r="E36" s="18">
        <v>83823.8</v>
      </c>
      <c r="F36" s="18">
        <v>22688</v>
      </c>
      <c r="G36" s="18">
        <v>137420.6</v>
      </c>
      <c r="H36" s="18">
        <v>28716.6</v>
      </c>
      <c r="I36" s="18">
        <f t="shared" si="4"/>
        <v>268723.59999999998</v>
      </c>
      <c r="J36" s="18">
        <f t="shared" si="5"/>
        <v>52733.3</v>
      </c>
      <c r="K36" s="16">
        <f>E36/(C36-G36)*100</f>
        <v>31.2</v>
      </c>
      <c r="L36" s="16">
        <f t="shared" si="8"/>
        <v>43</v>
      </c>
      <c r="P36" s="15"/>
      <c r="Q36" s="15"/>
    </row>
    <row r="37" spans="1:17" ht="20.25">
      <c r="A37" s="8">
        <v>28</v>
      </c>
      <c r="B37" s="9" t="s">
        <v>31</v>
      </c>
      <c r="C37" s="18">
        <v>200118.39999999999</v>
      </c>
      <c r="D37" s="18">
        <v>34927.199999999997</v>
      </c>
      <c r="E37" s="18">
        <v>34500</v>
      </c>
      <c r="F37" s="18">
        <v>6005.3</v>
      </c>
      <c r="G37" s="18">
        <v>50854.5</v>
      </c>
      <c r="H37" s="18">
        <v>10758.1</v>
      </c>
      <c r="I37" s="18">
        <f t="shared" si="4"/>
        <v>149263.9</v>
      </c>
      <c r="J37" s="18">
        <f t="shared" si="5"/>
        <v>24169.1</v>
      </c>
      <c r="K37" s="16">
        <f t="shared" ref="K37:K38" si="9">E37/(C37-G37)*100</f>
        <v>23.1</v>
      </c>
      <c r="L37" s="16">
        <f t="shared" si="8"/>
        <v>24.8</v>
      </c>
      <c r="P37" s="15"/>
      <c r="Q37" s="15"/>
    </row>
    <row r="38" spans="1:17" ht="20.25">
      <c r="A38" s="8">
        <v>29</v>
      </c>
      <c r="B38" s="9" t="s">
        <v>32</v>
      </c>
      <c r="C38" s="18">
        <v>353164.7</v>
      </c>
      <c r="D38" s="18">
        <v>59483.8</v>
      </c>
      <c r="E38" s="18">
        <v>97620.3</v>
      </c>
      <c r="F38" s="18">
        <v>20186.2</v>
      </c>
      <c r="G38" s="18">
        <v>105354.7</v>
      </c>
      <c r="H38" s="18">
        <v>18926.599999999999</v>
      </c>
      <c r="I38" s="18">
        <f t="shared" si="4"/>
        <v>247810</v>
      </c>
      <c r="J38" s="18">
        <f t="shared" si="5"/>
        <v>40557.199999999997</v>
      </c>
      <c r="K38" s="16">
        <f t="shared" si="9"/>
        <v>39.4</v>
      </c>
      <c r="L38" s="16">
        <f t="shared" si="8"/>
        <v>49.8</v>
      </c>
      <c r="P38" s="15"/>
      <c r="Q38" s="15"/>
    </row>
    <row r="39" spans="1:17" ht="20.25">
      <c r="A39" s="11"/>
      <c r="B39" s="12" t="s">
        <v>4</v>
      </c>
      <c r="C39" s="17">
        <f>SUM(C8:C38)</f>
        <v>29215673.300000001</v>
      </c>
      <c r="D39" s="17">
        <f t="shared" ref="D39:J39" si="10">SUM(D8:D38)</f>
        <v>5902504.5999999996</v>
      </c>
      <c r="E39" s="17">
        <f t="shared" si="10"/>
        <v>8903737.8000000007</v>
      </c>
      <c r="F39" s="17">
        <f>SUM(F8:F38)</f>
        <v>1808535.5</v>
      </c>
      <c r="G39" s="17">
        <f t="shared" si="10"/>
        <v>6296657</v>
      </c>
      <c r="H39" s="17">
        <f t="shared" si="10"/>
        <v>1457366.3</v>
      </c>
      <c r="I39" s="17">
        <f t="shared" si="10"/>
        <v>22919016.300000001</v>
      </c>
      <c r="J39" s="17">
        <f t="shared" si="10"/>
        <v>4445138.3</v>
      </c>
      <c r="K39" s="17">
        <f>E39/(C39-G39)*100</f>
        <v>38.799999999999997</v>
      </c>
      <c r="L39" s="17">
        <f>F39/(D39-H39)*100</f>
        <v>40.700000000000003</v>
      </c>
      <c r="M39" s="6"/>
      <c r="P39" s="15"/>
      <c r="Q39" s="15"/>
    </row>
    <row r="40" spans="1:17">
      <c r="P40" s="15"/>
      <c r="Q40" s="15"/>
    </row>
    <row r="41" spans="1:17">
      <c r="P41" s="15"/>
      <c r="Q41" s="15"/>
    </row>
    <row r="42" spans="1:17" ht="21">
      <c r="C42" s="19"/>
      <c r="D42" s="19"/>
      <c r="E42" s="19"/>
      <c r="F42" s="19"/>
      <c r="G42" s="19"/>
      <c r="H42" s="19"/>
      <c r="P42" s="15"/>
      <c r="Q42" s="15"/>
    </row>
    <row r="43" spans="1:17">
      <c r="P43" s="15"/>
      <c r="Q43" s="15"/>
    </row>
  </sheetData>
  <mergeCells count="9">
    <mergeCell ref="A4:A6"/>
    <mergeCell ref="G5:H5"/>
    <mergeCell ref="E5:F5"/>
    <mergeCell ref="K4:L5"/>
    <mergeCell ref="B2:L2"/>
    <mergeCell ref="E4:H4"/>
    <mergeCell ref="C4:D5"/>
    <mergeCell ref="B4:B6"/>
    <mergeCell ref="I4:J5"/>
  </mergeCells>
  <pageMargins left="1.1811023622047245" right="0.31496062992125984" top="0.35433070866141736" bottom="0.35433070866141736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</vt:lpstr>
      <vt:lpstr>тек!Область_печати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Novikova_o</dc:creator>
  <cp:lastModifiedBy>Чурина Ирина Михайловна</cp:lastModifiedBy>
  <cp:lastPrinted>2024-04-24T13:51:07Z</cp:lastPrinted>
  <dcterms:created xsi:type="dcterms:W3CDTF">2013-10-31T10:44:22Z</dcterms:created>
  <dcterms:modified xsi:type="dcterms:W3CDTF">2024-04-24T14:22:14Z</dcterms:modified>
</cp:coreProperties>
</file>